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Isobolograms for Paper\"/>
    </mc:Choice>
  </mc:AlternateContent>
  <xr:revisionPtr revIDLastSave="0" documentId="13_ncr:1_{BCDA9E42-C747-4160-94A1-A6D98DEFA0E8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d2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0" l="1"/>
  <c r="F99" i="10" l="1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<sst xmlns="http://schemas.openxmlformats.org/spreadsheetml/2006/main" count="195" uniqueCount="132">
  <si>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</si>
  <si>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</si>
  <si>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</si>
  <si>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</si>
  <si>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</si>
  <si>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</si>
  <si>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</si>
  <si>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</si>
  <si>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</si>
  <si>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</si>
  <si>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</si>
  <si>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</si>
  <si>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</si>
  <si>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</si>
  <si>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</si>
  <si>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</si>
  <si>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</si>
  <si>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</si>
  <si>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</si>
  <si>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</si>
  <si>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</si>
  <si>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</si>
  <si>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</si>
  <si>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</si>
  <si>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</si>
  <si>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</si>
  <si>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</si>
  <si>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</si>
  <si>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</si>
  <si>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</si>
  <si>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</si>
  <si>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</si>
  <si>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</si>
  <si>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</si>
  <si>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</si>
  <si>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</si>
  <si>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</si>
  <si>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</si>
  <si>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</si>
  <si>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</si>
  <si>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</si>
  <si>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</si>
  <si>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</si>
  <si>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</si>
  <si>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</si>
  <si>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</si>
  <si>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</si>
  <si>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</si>
  <si>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</si>
  <si>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</si>
  <si>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</si>
  <si>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</si>
  <si>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</si>
  <si>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</si>
  <si>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</si>
  <si>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</si>
  <si>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</si>
  <si>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</si>
  <si>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</si>
  <si>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</si>
  <si>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</si>
  <si>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</si>
  <si>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</si>
  <si>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</si>
  <si>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</si>
  <si>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</si>
  <si>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</si>
  <si>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</si>
  <si>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</si>
  <si>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</si>
  <si>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</si>
  <si>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</si>
  <si>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</si>
  <si>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</si>
  <si>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</si>
  <si>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</si>
  <si>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</si>
  <si>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</si>
  <si>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</si>
  <si>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</si>
  <si>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</si>
  <si>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</si>
  <si>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</si>
  <si>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</si>
  <si>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</si>
  <si>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</si>
  <si>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</si>
  <si>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</si>
  <si>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</si>
  <si>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</si>
  <si>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</si>
  <si>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</si>
  <si>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</si>
  <si>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</si>
  <si>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</si>
  <si>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</si>
  <si>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</si>
  <si>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</si>
  <si>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</si>
  <si>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</si>
  <si>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</si>
  <si>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</si>
  <si>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</si>
  <si>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</si>
  <si>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</si>
  <si>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</si>
  <si>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</si>
  <si>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</si>
  <si>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</si>
  <si>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</si>
  <si>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</si>
  <si>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</si>
  <si>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</si>
  <si>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</si>
  <si>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</si>
  <si>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</si>
  <si>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</si>
  <si>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</si>
  <si>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</si>
  <si>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</si>
  <si>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</si>
  <si>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</si>
  <si>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</si>
  <si>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</si>
  <si>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</si>
  <si>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</si>
  <si>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</si>
  <si>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</si>
  <si>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</si>
  <si>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</si>
  <si>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</si>
  <si>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Dd2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</si>
</sst>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10" fillId="0" borderId="0" xfId="0" applyFont="1"/>
    <xf numFmtId="49" fontId="10" fillId="0" borderId="0" xfId="0" applyNumberFormat="1" applyFont="1"/>
    <xf numFmtId="2" fontId="11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1.449298180057957</c:v>
                </c:pt>
                <c:pt idx="2">
                  <c:v>2.1428077901049281</c:v>
                </c:pt>
                <c:pt idx="3">
                  <c:v>1.06782510213783</c:v>
                </c:pt>
                <c:pt idx="4">
                  <c:v>0.7080986883539363</c:v>
                </c:pt>
                <c:pt idx="5">
                  <c:v>0.35627191606012737</c:v>
                </c:pt>
                <c:pt idx="6">
                  <c:v>0</c:v>
                </c:pt>
              </c:numCache>
            </c:numRef>
          </c:xVal>
          <c:yVal>
            <c:numRef>
              <c:f>'Dd2'!$Q$29:$Q$35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0.25125404136592555</c:v>
                </c:pt>
                <c:pt idx="2">
                  <c:v>0.7429652842215273</c:v>
                </c:pt>
                <c:pt idx="3">
                  <c:v>0.74048356942912308</c:v>
                </c:pt>
                <c:pt idx="4">
                  <c:v>0.98206240555810476</c:v>
                </c:pt>
                <c:pt idx="5">
                  <c:v>0.98822737754859102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358960</xdr:colOff>
      <xdr:row>43</xdr:row>
      <xdr:rowOff>14830</xdr:rowOff>
    </xdr:from>
    <xdr:to>
      <xdr:col>13</xdr:col>
      <xdr:colOff>798871</xdr:colOff>
      <xdr:row>56</xdr:row>
      <xdr:rowOff>49161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30315" y="8470572"/>
          <a:ext cx="2234298" cy="259071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2" width="12" style="17" bestFit="1" customWidth="1"/>
    <col min="3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0.15714928635720712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23">
        <f>AVERAGE(C21,C39,C57,C75,C93,C111,C129)</f>
        <v>11.841335266877726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10000</v>
      </c>
      <c r="V6">
        <v>20</v>
      </c>
      <c r="W6" s="17">
        <v>0.2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9996</v>
      </c>
      <c r="V7">
        <v>9</v>
      </c>
      <c r="W7" s="17">
        <v>9.003601440576231E-2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9999</v>
      </c>
      <c r="V8">
        <v>16</v>
      </c>
      <c r="W8" s="17">
        <v>0.16001600160016002</v>
      </c>
    </row>
    <row r="9" spans="1:23" ht="15.75" x14ac:dyDescent="0.25">
      <c r="C9" s="23"/>
      <c r="D9" s="3"/>
      <c r="E9" s="3"/>
      <c r="F9" s="37" t="s">
        <v>119</v>
      </c>
      <c r="G9" s="37"/>
      <c r="H9" s="38" t="s">
        <v>22</v>
      </c>
      <c r="I9" s="38"/>
      <c r="T9" t="s">
        <v>31</v>
      </c>
      <c r="U9">
        <v>10000</v>
      </c>
      <c r="V9">
        <v>22</v>
      </c>
      <c r="W9" s="17">
        <v>0.22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9999</v>
      </c>
      <c r="V10">
        <v>415</v>
      </c>
      <c r="W10" s="17">
        <v>4.1504150415041501</v>
      </c>
    </row>
    <row r="11" spans="1:23" ht="15.75" x14ac:dyDescent="0.25">
      <c r="A11" s="18">
        <v>500</v>
      </c>
      <c r="B11" s="18">
        <v>0</v>
      </c>
      <c r="C11" s="17">
        <v>0.2</v>
      </c>
      <c r="D11" s="9">
        <f>C11-$B$4</f>
        <v>4.2850713642792887E-2</v>
      </c>
      <c r="E11" s="9">
        <f>(($D$23-D11)/$D$23)*100</f>
        <v>99.633258887574783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10000</v>
      </c>
      <c r="V11">
        <v>951</v>
      </c>
      <c r="W11" s="17">
        <v>9.51</v>
      </c>
    </row>
    <row r="12" spans="1:23" ht="15.75" x14ac:dyDescent="0.25">
      <c r="A12" s="18">
        <f>A11/2</f>
        <v>250</v>
      </c>
      <c r="B12" s="18">
        <v>0</v>
      </c>
      <c r="C12" s="17">
        <v>9.003601440576231E-2</v>
      </c>
      <c r="D12" s="9">
        <f t="shared" ref="D12:D23" si="4">C12-$B$4</f>
        <v>-6.7113271951444814E-2</v>
      </c>
      <c r="E12" s="9">
        <f t="shared" ref="E12:E23" si="5">(($D$23-D12)/$D$23)*100</f>
        <v>100.5743940747206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10000</v>
      </c>
      <c r="V12">
        <v>1078</v>
      </c>
      <c r="W12" s="17">
        <v>10.780000000000001</v>
      </c>
    </row>
    <row r="13" spans="1:23" ht="15.75" x14ac:dyDescent="0.25">
      <c r="A13" s="18">
        <f t="shared" ref="A13:A20" si="6">A12/2</f>
        <v>125</v>
      </c>
      <c r="B13" s="18">
        <v>0</v>
      </c>
      <c r="C13" s="17">
        <v>0.16001600160016002</v>
      </c>
      <c r="D13" s="9">
        <f t="shared" si="4"/>
        <v>2.8667152429528997E-3</v>
      </c>
      <c r="E13" s="9">
        <f t="shared" si="5"/>
        <v>99.975464998180158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9998</v>
      </c>
      <c r="V13">
        <v>1247</v>
      </c>
      <c r="W13" s="17">
        <v>12.472494498899781</v>
      </c>
    </row>
    <row r="14" spans="1:23" ht="15.75" x14ac:dyDescent="0.25">
      <c r="A14" s="18">
        <f t="shared" si="6"/>
        <v>62.5</v>
      </c>
      <c r="B14" s="18">
        <v>0</v>
      </c>
      <c r="C14" s="17">
        <v>0.22</v>
      </c>
      <c r="D14" s="9">
        <f t="shared" si="4"/>
        <v>6.2850713642792877E-2</v>
      </c>
      <c r="E14" s="9">
        <f t="shared" si="5"/>
        <v>99.462087356812233</v>
      </c>
      <c r="F14" s="13" t="str">
        <f t="shared" si="0"/>
        <v/>
      </c>
      <c r="G14" s="12">
        <f t="shared" si="1"/>
        <v>53.709835087907763</v>
      </c>
      <c r="H14" s="13" t="str">
        <f t="shared" si="2"/>
        <v/>
      </c>
      <c r="I14" s="13">
        <f t="shared" si="3"/>
        <v>0</v>
      </c>
      <c r="T14" t="s">
        <v>36</v>
      </c>
      <c r="U14">
        <v>10000</v>
      </c>
      <c r="V14">
        <v>1204</v>
      </c>
      <c r="W14" s="17">
        <v>12.04</v>
      </c>
    </row>
    <row r="15" spans="1:23" ht="15.75" x14ac:dyDescent="0.25">
      <c r="A15" s="18">
        <f t="shared" si="6"/>
        <v>31.25</v>
      </c>
      <c r="B15" s="18">
        <v>0</v>
      </c>
      <c r="C15" s="17">
        <v>4.1504150415041501</v>
      </c>
      <c r="D15" s="9">
        <f t="shared" si="4"/>
        <v>3.9932657551469428</v>
      </c>
      <c r="E15" s="9">
        <f t="shared" si="5"/>
        <v>65.823329397491776</v>
      </c>
      <c r="F15" s="13">
        <f t="shared" si="0"/>
        <v>25.860044290303989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10000</v>
      </c>
      <c r="V15">
        <v>1241</v>
      </c>
      <c r="W15" s="17">
        <v>12.41</v>
      </c>
    </row>
    <row r="16" spans="1:23" ht="15.75" x14ac:dyDescent="0.25">
      <c r="A16" s="18">
        <f t="shared" si="6"/>
        <v>15.625</v>
      </c>
      <c r="B16" s="18">
        <v>0</v>
      </c>
      <c r="C16" s="17">
        <v>9.51</v>
      </c>
      <c r="D16" s="9">
        <f t="shared" si="4"/>
        <v>9.352850713642793</v>
      </c>
      <c r="E16" s="9">
        <f t="shared" si="5"/>
        <v>19.952911317608688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10000</v>
      </c>
      <c r="V16">
        <v>1193</v>
      </c>
      <c r="W16" s="17">
        <v>11.93</v>
      </c>
    </row>
    <row r="17" spans="1:23" ht="15.75" x14ac:dyDescent="0.25">
      <c r="A17" s="18">
        <f t="shared" si="6"/>
        <v>7.8125</v>
      </c>
      <c r="B17" s="18">
        <v>0</v>
      </c>
      <c r="C17" s="17">
        <v>10.780000000000001</v>
      </c>
      <c r="D17" s="9">
        <f t="shared" si="4"/>
        <v>10.622850713642794</v>
      </c>
      <c r="E17" s="9">
        <f t="shared" si="5"/>
        <v>9.0835191141868794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53.709835087907763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10000</v>
      </c>
      <c r="V17">
        <v>1055</v>
      </c>
      <c r="W17" s="17">
        <v>10.549999999999999</v>
      </c>
    </row>
    <row r="18" spans="1:23" ht="15.75" x14ac:dyDescent="0.25">
      <c r="A18" s="18">
        <f t="shared" si="6"/>
        <v>3.90625</v>
      </c>
      <c r="B18" s="18">
        <v>0</v>
      </c>
      <c r="C18" s="17">
        <v>12.472494498899781</v>
      </c>
      <c r="D18" s="9">
        <f t="shared" si="4"/>
        <v>12.315345212542574</v>
      </c>
      <c r="E18" s="9">
        <f t="shared" si="5"/>
        <v>-5.4018245950064685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83.663296389407051</v>
      </c>
      <c r="N18" s="1">
        <f>I41</f>
        <v>3.3465318555762824</v>
      </c>
      <c r="P18">
        <f t="shared" ref="P18:P23" si="7">M18/$M$17</f>
        <v>1.557690435140491</v>
      </c>
      <c r="Q18">
        <f>N18/$N$23</f>
        <v>0.21279068334016468</v>
      </c>
      <c r="R18">
        <f t="shared" ref="R18:R23" si="8">P18+Q18</f>
        <v>1.7704811184806557</v>
      </c>
      <c r="T18" t="s">
        <v>40</v>
      </c>
      <c r="U18">
        <v>9999</v>
      </c>
      <c r="V18">
        <v>21</v>
      </c>
      <c r="W18" s="17">
        <v>0.21002100210021002</v>
      </c>
    </row>
    <row r="19" spans="1:23" ht="15.75" x14ac:dyDescent="0.25">
      <c r="A19" s="18">
        <f t="shared" si="6"/>
        <v>1.953125</v>
      </c>
      <c r="B19" s="18">
        <v>0</v>
      </c>
      <c r="C19" s="17">
        <v>12.04</v>
      </c>
      <c r="D19" s="9">
        <f t="shared" si="4"/>
        <v>11.882850713642792</v>
      </c>
      <c r="E19" s="9">
        <f t="shared" si="5"/>
        <v>-1.7002873238536276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112.49480529790897</v>
      </c>
      <c r="N19" s="1">
        <f>I59</f>
        <v>8.9995844238327187</v>
      </c>
      <c r="P19">
        <f t="shared" si="7"/>
        <v>2.0944917278890709</v>
      </c>
      <c r="Q19">
        <f t="shared" ref="Q19:Q23" si="9">N19/$N$23</f>
        <v>0.5722424892307183</v>
      </c>
      <c r="R19">
        <f t="shared" si="8"/>
        <v>2.6667342171197892</v>
      </c>
      <c r="T19" t="s">
        <v>41</v>
      </c>
      <c r="U19">
        <v>10000</v>
      </c>
      <c r="V19">
        <v>21</v>
      </c>
      <c r="W19" s="17">
        <v>0.21</v>
      </c>
    </row>
    <row r="20" spans="1:23" ht="15.75" x14ac:dyDescent="0.25">
      <c r="A20" s="18">
        <f t="shared" si="6"/>
        <v>0.9765625</v>
      </c>
      <c r="B20" s="18">
        <v>0</v>
      </c>
      <c r="C20" s="17">
        <v>12.41</v>
      </c>
      <c r="D20" s="9">
        <f t="shared" si="4"/>
        <v>12.252850713642793</v>
      </c>
      <c r="E20" s="9">
        <f t="shared" si="5"/>
        <v>-4.8669606429607732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55.91544354475392</v>
      </c>
      <c r="N20" s="1">
        <f>I77</f>
        <v>8.9464709671606268</v>
      </c>
      <c r="P20">
        <f t="shared" si="7"/>
        <v>1.04106526213004</v>
      </c>
      <c r="Q20">
        <f t="shared" si="9"/>
        <v>0.56886524699082142</v>
      </c>
      <c r="R20">
        <f t="shared" si="8"/>
        <v>1.6099305091208613</v>
      </c>
      <c r="T20" t="s">
        <v>42</v>
      </c>
      <c r="U20">
        <v>9999</v>
      </c>
      <c r="V20">
        <v>28</v>
      </c>
      <c r="W20" s="17">
        <v>0.28002800280028001</v>
      </c>
    </row>
    <row r="21" spans="1:23" ht="15.75" x14ac:dyDescent="0.25">
      <c r="A21" s="18">
        <v>0</v>
      </c>
      <c r="B21" s="18">
        <v>0</v>
      </c>
      <c r="C21" s="17">
        <v>11.93</v>
      </c>
      <c r="D21" s="9">
        <f t="shared" si="4"/>
        <v>11.772850713642793</v>
      </c>
      <c r="E21" s="9">
        <f t="shared" si="5"/>
        <v>-0.75884390465961837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39.681665634713013</v>
      </c>
      <c r="N21" s="1">
        <f>I95</f>
        <v>12.698133003108168</v>
      </c>
      <c r="P21">
        <f t="shared" si="7"/>
        <v>0.73881562975878412</v>
      </c>
      <c r="Q21">
        <f t="shared" si="9"/>
        <v>0.80741630902849559</v>
      </c>
      <c r="R21">
        <f t="shared" si="8"/>
        <v>1.5462319387872796</v>
      </c>
      <c r="T21" t="s">
        <v>43</v>
      </c>
      <c r="U21">
        <v>10000</v>
      </c>
      <c r="V21">
        <v>348</v>
      </c>
      <c r="W21" s="17">
        <v>3.4799999999999995</v>
      </c>
    </row>
    <row r="22" spans="1:23" ht="15.75" x14ac:dyDescent="0.25">
      <c r="A22" s="18">
        <v>0</v>
      </c>
      <c r="B22" s="18">
        <v>0</v>
      </c>
      <c r="C22" s="17">
        <v>10.549999999999999</v>
      </c>
      <c r="D22" s="9">
        <f t="shared" si="4"/>
        <v>10.392850713642792</v>
      </c>
      <c r="E22" s="9">
        <f t="shared" si="5"/>
        <v>11.0519917179562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22.429154247587491</v>
      </c>
      <c r="N22" s="1">
        <f>I113</f>
        <v>14.354658718455994</v>
      </c>
      <c r="P22">
        <f t="shared" si="7"/>
        <v>0.41759864298367938</v>
      </c>
      <c r="Q22">
        <f t="shared" si="9"/>
        <v>0.91274721701075912</v>
      </c>
      <c r="R22">
        <f t="shared" si="8"/>
        <v>1.3303458599944384</v>
      </c>
      <c r="T22" t="s">
        <v>44</v>
      </c>
      <c r="U22">
        <v>10000</v>
      </c>
      <c r="V22">
        <v>851</v>
      </c>
      <c r="W22" s="17">
        <v>8.51</v>
      </c>
    </row>
    <row r="23" spans="1:23" ht="15.75" x14ac:dyDescent="0.25">
      <c r="B23" s="23" t="s">
        <v>6</v>
      </c>
      <c r="C23" s="23">
        <f>$B$5</f>
        <v>11.841335266877726</v>
      </c>
      <c r="D23" s="9">
        <f t="shared" si="4"/>
        <v>11.684185980520519</v>
      </c>
      <c r="E23" s="9">
        <f t="shared" si="5"/>
        <v>0</v>
      </c>
      <c r="F23" s="13">
        <f>SUM(F11:F21)</f>
        <v>25.860044290303989</v>
      </c>
      <c r="G23" s="12">
        <f>SUM(G11:G22)</f>
        <v>53.709835087907763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15.726872074688327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9999</v>
      </c>
      <c r="V23">
        <v>1113</v>
      </c>
      <c r="W23" s="17">
        <v>11.13111311131113</v>
      </c>
    </row>
    <row r="24" spans="1:23" x14ac:dyDescent="0.2">
      <c r="D24" s="16"/>
      <c r="E24" s="16"/>
      <c r="F24" s="16"/>
      <c r="G24" s="16"/>
      <c r="T24" t="s">
        <v>46</v>
      </c>
      <c r="U24">
        <v>9999</v>
      </c>
      <c r="V24">
        <v>1222</v>
      </c>
      <c r="W24" s="17">
        <v>12.22122212221222</v>
      </c>
    </row>
    <row r="25" spans="1:23" x14ac:dyDescent="0.2">
      <c r="T25" t="s">
        <v>47</v>
      </c>
      <c r="U25">
        <v>9999</v>
      </c>
      <c r="V25">
        <v>1279</v>
      </c>
      <c r="W25" s="17">
        <v>12.791279127912791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1168</v>
      </c>
      <c r="W26" s="17">
        <v>11.68</v>
      </c>
    </row>
    <row r="27" spans="1:23" ht="15.75" x14ac:dyDescent="0.25">
      <c r="B27" s="23"/>
      <c r="C27" s="23"/>
      <c r="D27" s="3"/>
      <c r="E27" s="3"/>
      <c r="F27" s="37" t="str">
        <f>F9</f>
        <v>PPQ</v>
      </c>
      <c r="G27" s="37"/>
      <c r="H27" s="38" t="s">
        <v>22</v>
      </c>
      <c r="I27" s="38"/>
      <c r="T27" t="s">
        <v>49</v>
      </c>
      <c r="U27">
        <v>10000</v>
      </c>
      <c r="V27">
        <v>1216</v>
      </c>
      <c r="W27" s="17">
        <v>12.16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9999</v>
      </c>
      <c r="V28">
        <v>1186</v>
      </c>
      <c r="W28" s="17">
        <v>11.86118611861186</v>
      </c>
    </row>
    <row r="29" spans="1:23" ht="15.75" x14ac:dyDescent="0.25">
      <c r="A29" s="18">
        <f>A11*0.8</f>
        <v>400</v>
      </c>
      <c r="B29" s="17">
        <f>B119*0.2</f>
        <v>16</v>
      </c>
      <c r="C29" s="17">
        <v>0.21002100210021002</v>
      </c>
      <c r="D29" s="9">
        <f>C29-$B$4</f>
        <v>5.2871715743002895E-2</v>
      </c>
      <c r="E29" s="9">
        <f>(($D$23-D29)/$D$23)*100</f>
        <v>99.547493374111397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25.860044290303989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9999</v>
      </c>
      <c r="V29">
        <v>1072</v>
      </c>
      <c r="W29" s="17">
        <v>10.72107210721072</v>
      </c>
    </row>
    <row r="30" spans="1:23" ht="15.75" x14ac:dyDescent="0.25">
      <c r="A30" s="18">
        <f>A29/2</f>
        <v>200</v>
      </c>
      <c r="B30" s="18">
        <f>B29/2</f>
        <v>8</v>
      </c>
      <c r="C30" s="17">
        <v>0.21</v>
      </c>
      <c r="D30" s="9">
        <f t="shared" ref="D30:D41" si="14">C30-$B$4</f>
        <v>5.2850713642792868E-2</v>
      </c>
      <c r="E30" s="9">
        <f t="shared" ref="E30:E41" si="15">(($D$23-D30)/$D$23)*100</f>
        <v>99.547673122193515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37.478915126155734</v>
      </c>
      <c r="N30" s="1">
        <f>H41</f>
        <v>1.4991566050462293</v>
      </c>
      <c r="P30">
        <f>M30/$M$29</f>
        <v>1.449298180057957</v>
      </c>
      <c r="Q30">
        <f>N30/$N$35</f>
        <v>0.25125404136592555</v>
      </c>
      <c r="R30">
        <f t="shared" ref="R30:R35" si="16">P30+Q30</f>
        <v>1.7005522214238824</v>
      </c>
      <c r="T30" t="s">
        <v>52</v>
      </c>
      <c r="U30">
        <v>10000</v>
      </c>
      <c r="V30">
        <v>11</v>
      </c>
      <c r="W30" s="17">
        <v>0.11</v>
      </c>
    </row>
    <row r="31" spans="1:23" ht="15.75" x14ac:dyDescent="0.25">
      <c r="A31" s="18">
        <f t="shared" ref="A31:B38" si="17">A30/2</f>
        <v>100</v>
      </c>
      <c r="B31" s="18">
        <f t="shared" si="17"/>
        <v>4</v>
      </c>
      <c r="C31" s="17">
        <v>0.28002800280028001</v>
      </c>
      <c r="D31" s="9">
        <f t="shared" si="14"/>
        <v>0.12287871644307288</v>
      </c>
      <c r="E31" s="9">
        <f t="shared" si="15"/>
        <v>98.948333100415113</v>
      </c>
      <c r="F31" s="13" t="str">
        <f t="shared" si="10"/>
        <v/>
      </c>
      <c r="G31" s="12">
        <f t="shared" si="11"/>
        <v>83.663296389407051</v>
      </c>
      <c r="H31" s="25" t="str">
        <f t="shared" si="12"/>
        <v/>
      </c>
      <c r="I31" s="25">
        <f t="shared" si="13"/>
        <v>3.3465318555762824</v>
      </c>
      <c r="K31" s="33" t="s">
        <v>10</v>
      </c>
      <c r="L31" s="34" t="s">
        <v>11</v>
      </c>
      <c r="M31" s="35">
        <f>F59</f>
        <v>55.413104357721849</v>
      </c>
      <c r="N31" s="36">
        <f>H59</f>
        <v>4.4330483486177483</v>
      </c>
      <c r="O31" s="36"/>
      <c r="P31" s="36">
        <f>M31/$M$29</f>
        <v>2.1428077901049281</v>
      </c>
      <c r="Q31" s="36">
        <f t="shared" ref="Q31:Q35" si="18">N31/$N$35</f>
        <v>0.7429652842215273</v>
      </c>
      <c r="R31" s="36">
        <f t="shared" si="16"/>
        <v>2.8857730743264556</v>
      </c>
      <c r="T31" t="s">
        <v>53</v>
      </c>
      <c r="U31">
        <v>10000</v>
      </c>
      <c r="V31">
        <v>18</v>
      </c>
      <c r="W31" s="17">
        <v>0.18</v>
      </c>
    </row>
    <row r="32" spans="1:23" ht="15.75" x14ac:dyDescent="0.25">
      <c r="A32" s="18">
        <f t="shared" si="17"/>
        <v>50</v>
      </c>
      <c r="B32" s="18">
        <f t="shared" si="17"/>
        <v>2</v>
      </c>
      <c r="C32" s="17">
        <v>3.4799999999999995</v>
      </c>
      <c r="D32" s="9">
        <f t="shared" si="14"/>
        <v>3.3228507136427923</v>
      </c>
      <c r="E32" s="9">
        <f t="shared" si="15"/>
        <v>71.56112784251691</v>
      </c>
      <c r="F32" s="13">
        <f t="shared" si="10"/>
        <v>37.478915126155734</v>
      </c>
      <c r="G32" s="12" t="str">
        <f t="shared" si="11"/>
        <v/>
      </c>
      <c r="H32" s="25">
        <f t="shared" si="12"/>
        <v>1.4991566050462293</v>
      </c>
      <c r="I32" s="25" t="str">
        <f t="shared" si="13"/>
        <v/>
      </c>
      <c r="K32" s="4" t="s">
        <v>12</v>
      </c>
      <c r="L32" s="6" t="s">
        <v>13</v>
      </c>
      <c r="M32" s="1">
        <f>F77</f>
        <v>27.614004435582665</v>
      </c>
      <c r="N32" s="1">
        <f>H77</f>
        <v>4.4182407096932259</v>
      </c>
      <c r="P32">
        <f>M32/$M$29</f>
        <v>1.06782510213783</v>
      </c>
      <c r="Q32">
        <f t="shared" si="18"/>
        <v>0.74048356942912308</v>
      </c>
      <c r="R32">
        <f t="shared" si="16"/>
        <v>1.808308671566953</v>
      </c>
      <c r="T32" t="s">
        <v>54</v>
      </c>
      <c r="U32">
        <v>10000</v>
      </c>
      <c r="V32">
        <v>198</v>
      </c>
      <c r="W32" s="17">
        <v>1.9800000000000002</v>
      </c>
    </row>
    <row r="33" spans="1:23" ht="15.75" x14ac:dyDescent="0.25">
      <c r="A33" s="18">
        <f t="shared" si="17"/>
        <v>25</v>
      </c>
      <c r="B33" s="18">
        <f t="shared" si="17"/>
        <v>1</v>
      </c>
      <c r="C33" s="17">
        <v>8.51</v>
      </c>
      <c r="D33" s="9">
        <f t="shared" si="14"/>
        <v>8.352850713642793</v>
      </c>
      <c r="E33" s="9">
        <f t="shared" si="15"/>
        <v>28.511487855736089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18.311463442738955</v>
      </c>
      <c r="N33" s="1">
        <f>H95</f>
        <v>5.8596683016764661</v>
      </c>
      <c r="P33">
        <f t="shared" ref="P33:P35" si="19">M33/$M$29</f>
        <v>0.7080986883539363</v>
      </c>
      <c r="Q33">
        <f t="shared" si="18"/>
        <v>0.98206240555810476</v>
      </c>
      <c r="R33">
        <f t="shared" si="16"/>
        <v>1.6901610939120411</v>
      </c>
      <c r="T33" t="s">
        <v>55</v>
      </c>
      <c r="U33">
        <v>9999</v>
      </c>
      <c r="V33">
        <v>810</v>
      </c>
      <c r="W33" s="17">
        <v>8.1008100810081007</v>
      </c>
    </row>
    <row r="34" spans="1:23" ht="15.75" x14ac:dyDescent="0.25">
      <c r="A34" s="18">
        <f t="shared" si="17"/>
        <v>12.5</v>
      </c>
      <c r="B34" s="18">
        <f t="shared" si="17"/>
        <v>0.5</v>
      </c>
      <c r="C34" s="17">
        <v>11.13111311131113</v>
      </c>
      <c r="D34" s="9">
        <f t="shared" si="14"/>
        <v>10.973963824953923</v>
      </c>
      <c r="E34" s="9">
        <f t="shared" si="15"/>
        <v>6.0784906774905361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9.2132075287063593</v>
      </c>
      <c r="N34" s="1">
        <f>H113</f>
        <v>5.8964528183720688</v>
      </c>
      <c r="P34">
        <f>M34/$M$29</f>
        <v>0.35627191606012737</v>
      </c>
      <c r="Q34">
        <f t="shared" si="18"/>
        <v>0.98822737754859102</v>
      </c>
      <c r="R34">
        <f t="shared" si="16"/>
        <v>1.3444992936087183</v>
      </c>
      <c r="T34" t="s">
        <v>56</v>
      </c>
      <c r="U34">
        <v>9998</v>
      </c>
      <c r="V34">
        <v>1035</v>
      </c>
      <c r="W34" s="17">
        <v>10.352070414082815</v>
      </c>
    </row>
    <row r="35" spans="1:23" ht="15.75" x14ac:dyDescent="0.25">
      <c r="A35" s="18">
        <f t="shared" si="17"/>
        <v>6.25</v>
      </c>
      <c r="B35" s="18">
        <f t="shared" si="17"/>
        <v>0.25</v>
      </c>
      <c r="C35" s="17">
        <v>12.22122212221222</v>
      </c>
      <c r="D35" s="9">
        <f t="shared" si="14"/>
        <v>12.064072835855013</v>
      </c>
      <c r="E35" s="9">
        <f t="shared" si="15"/>
        <v>-3.2512907272087963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5.9666964833527301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10000</v>
      </c>
      <c r="V35">
        <v>1234</v>
      </c>
      <c r="W35" s="17">
        <v>12.34</v>
      </c>
    </row>
    <row r="36" spans="1:23" ht="15.75" x14ac:dyDescent="0.25">
      <c r="A36" s="18">
        <f t="shared" si="17"/>
        <v>3.125</v>
      </c>
      <c r="B36" s="18">
        <f t="shared" si="17"/>
        <v>0.125</v>
      </c>
      <c r="C36" s="17">
        <v>12.791279127912791</v>
      </c>
      <c r="D36" s="9">
        <f t="shared" si="14"/>
        <v>12.634129841555584</v>
      </c>
      <c r="E36" s="9">
        <f t="shared" si="15"/>
        <v>-8.1301672415928596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1.8858588709676103</v>
      </c>
      <c r="T36" t="s">
        <v>58</v>
      </c>
      <c r="U36">
        <v>9998</v>
      </c>
      <c r="V36">
        <v>1203</v>
      </c>
      <c r="W36" s="17">
        <v>12.03240648129626</v>
      </c>
    </row>
    <row r="37" spans="1:23" ht="15.75" x14ac:dyDescent="0.25">
      <c r="A37" s="18">
        <f t="shared" si="17"/>
        <v>1.5625</v>
      </c>
      <c r="B37" s="18">
        <f t="shared" si="17"/>
        <v>6.25E-2</v>
      </c>
      <c r="C37" s="17">
        <v>11.68</v>
      </c>
      <c r="D37" s="9">
        <f t="shared" si="14"/>
        <v>11.522850713642793</v>
      </c>
      <c r="E37" s="9">
        <f t="shared" si="15"/>
        <v>1.3808002298722315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9999</v>
      </c>
      <c r="V37">
        <v>1233</v>
      </c>
      <c r="W37" s="17">
        <v>12.33123312331233</v>
      </c>
    </row>
    <row r="38" spans="1:23" ht="15.75" x14ac:dyDescent="0.25">
      <c r="A38" s="18">
        <f t="shared" si="17"/>
        <v>0.78125</v>
      </c>
      <c r="B38" s="18">
        <f t="shared" si="17"/>
        <v>3.125E-2</v>
      </c>
      <c r="C38" s="17">
        <v>12.16</v>
      </c>
      <c r="D38" s="9">
        <f t="shared" si="14"/>
        <v>12.002850713642793</v>
      </c>
      <c r="E38" s="9">
        <f t="shared" si="15"/>
        <v>-2.7273165084289239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9999</v>
      </c>
      <c r="V38">
        <v>1200</v>
      </c>
      <c r="W38" s="17">
        <v>12.001200120012001</v>
      </c>
    </row>
    <row r="39" spans="1:23" ht="15.75" x14ac:dyDescent="0.25">
      <c r="A39" s="18">
        <v>0</v>
      </c>
      <c r="B39" s="18">
        <v>0</v>
      </c>
      <c r="C39" s="17">
        <v>11.86118611861186</v>
      </c>
      <c r="D39" s="9">
        <f t="shared" si="14"/>
        <v>11.704036832254653</v>
      </c>
      <c r="E39" s="9">
        <f t="shared" si="15"/>
        <v>-0.16989503391360325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9999</v>
      </c>
      <c r="V39">
        <v>1199</v>
      </c>
      <c r="W39" s="17">
        <v>11.991199119911991</v>
      </c>
    </row>
    <row r="40" spans="1:23" ht="15.75" x14ac:dyDescent="0.25">
      <c r="A40" s="18">
        <v>0</v>
      </c>
      <c r="B40" s="17">
        <v>0</v>
      </c>
      <c r="C40" s="17">
        <v>10.72107210721072</v>
      </c>
      <c r="D40" s="9">
        <f t="shared" si="14"/>
        <v>10.563922820853513</v>
      </c>
      <c r="E40" s="9">
        <f t="shared" si="15"/>
        <v>9.5878579948545095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9998</v>
      </c>
      <c r="V40">
        <v>1138</v>
      </c>
      <c r="W40" s="17">
        <v>11.382276455291059</v>
      </c>
    </row>
    <row r="41" spans="1:23" ht="15.75" x14ac:dyDescent="0.25">
      <c r="B41" s="23" t="s">
        <v>6</v>
      </c>
      <c r="C41" s="23">
        <f>$B$5</f>
        <v>11.841335266877726</v>
      </c>
      <c r="D41" s="9">
        <f t="shared" si="14"/>
        <v>11.684185980520519</v>
      </c>
      <c r="E41" s="9">
        <f t="shared" si="15"/>
        <v>0</v>
      </c>
      <c r="F41" s="13">
        <f>SUM(F29:F40)</f>
        <v>37.478915126155734</v>
      </c>
      <c r="G41" s="12">
        <f>SUM(G29:G40)</f>
        <v>83.663296389407051</v>
      </c>
      <c r="H41" s="25">
        <f>SUM(H29:H40)</f>
        <v>1.4991566050462293</v>
      </c>
      <c r="I41" s="25">
        <f>SUM(I29:I40)</f>
        <v>3.3465318555762824</v>
      </c>
      <c r="T41" t="s">
        <v>63</v>
      </c>
      <c r="U41">
        <v>10000</v>
      </c>
      <c r="V41">
        <v>1138</v>
      </c>
      <c r="W41" s="17">
        <v>11.379999999999999</v>
      </c>
    </row>
    <row r="42" spans="1:23" x14ac:dyDescent="0.2">
      <c r="T42" t="s">
        <v>64</v>
      </c>
      <c r="U42">
        <v>10000</v>
      </c>
      <c r="V42">
        <v>22</v>
      </c>
      <c r="W42" s="17">
        <v>0.22</v>
      </c>
    </row>
    <row r="43" spans="1:23" x14ac:dyDescent="0.2">
      <c r="T43" t="s">
        <v>65</v>
      </c>
      <c r="U43">
        <v>9999</v>
      </c>
      <c r="V43">
        <v>12</v>
      </c>
      <c r="W43" s="17">
        <v>0.12001200120012002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35</v>
      </c>
      <c r="W44" s="17">
        <v>0.35000000000000003</v>
      </c>
    </row>
    <row r="45" spans="1:23" ht="15.75" x14ac:dyDescent="0.25">
      <c r="B45" s="23"/>
      <c r="C45" s="23"/>
      <c r="D45" s="3"/>
      <c r="E45" s="3"/>
      <c r="F45" s="37" t="str">
        <f>F9</f>
        <v>PPQ</v>
      </c>
      <c r="G45" s="37"/>
      <c r="H45" s="38" t="s">
        <v>22</v>
      </c>
      <c r="I45" s="38"/>
      <c r="T45" t="s">
        <v>67</v>
      </c>
      <c r="U45">
        <v>10000</v>
      </c>
      <c r="V45">
        <v>498</v>
      </c>
      <c r="W45" s="17">
        <v>4.9799999999999995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936</v>
      </c>
      <c r="W46" s="17">
        <v>9.36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 s="17">
        <v>0.11</v>
      </c>
      <c r="D47" s="9">
        <f>C47-$B$4</f>
        <v>-4.7149286357207124E-2</v>
      </c>
      <c r="E47" s="9">
        <f>(($D$23-D47)/$D$23)*100</f>
        <v>100.40353077600625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9999</v>
      </c>
      <c r="V47">
        <v>1144</v>
      </c>
      <c r="W47" s="17">
        <v>11.441144114411442</v>
      </c>
    </row>
    <row r="48" spans="1:23" ht="15.75" x14ac:dyDescent="0.25">
      <c r="A48" s="18">
        <f>A47/2</f>
        <v>165</v>
      </c>
      <c r="B48" s="18">
        <f>B47/2</f>
        <v>13.200000000000001</v>
      </c>
      <c r="C48" s="17">
        <v>0.18</v>
      </c>
      <c r="D48" s="9">
        <f t="shared" ref="D48:D59" si="24">C48-$B$4</f>
        <v>2.2850713642792869E-2</v>
      </c>
      <c r="E48" s="9">
        <f t="shared" ref="E48:E59" si="25">(($D$23-D48)/$D$23)*100</f>
        <v>99.804430418337319</v>
      </c>
      <c r="F48" s="13" t="str">
        <f t="shared" si="20"/>
        <v/>
      </c>
      <c r="G48" s="12">
        <f t="shared" si="21"/>
        <v>112.49480529790897</v>
      </c>
      <c r="H48" s="25" t="str">
        <f t="shared" si="22"/>
        <v/>
      </c>
      <c r="I48" s="25">
        <f t="shared" si="23"/>
        <v>8.9995844238327187</v>
      </c>
      <c r="T48" t="s">
        <v>70</v>
      </c>
      <c r="U48">
        <v>9998</v>
      </c>
      <c r="V48">
        <v>1233</v>
      </c>
      <c r="W48" s="17">
        <v>12.332466493298659</v>
      </c>
    </row>
    <row r="49" spans="1:23" ht="15.75" x14ac:dyDescent="0.25">
      <c r="A49" s="18">
        <f t="shared" ref="A49:B56" si="26">A48/2</f>
        <v>82.5</v>
      </c>
      <c r="B49" s="18">
        <f t="shared" si="26"/>
        <v>6.6000000000000005</v>
      </c>
      <c r="C49" s="17">
        <v>1.9800000000000002</v>
      </c>
      <c r="D49" s="9">
        <f t="shared" si="24"/>
        <v>1.8228507136427932</v>
      </c>
      <c r="E49" s="9">
        <f t="shared" si="25"/>
        <v>84.398992649708006</v>
      </c>
      <c r="F49" s="13">
        <f t="shared" si="20"/>
        <v>55.413104357721849</v>
      </c>
      <c r="G49" s="12" t="str">
        <f t="shared" si="21"/>
        <v/>
      </c>
      <c r="H49" s="25">
        <f t="shared" si="22"/>
        <v>4.4330483486177483</v>
      </c>
      <c r="I49" s="25" t="str">
        <f t="shared" si="23"/>
        <v/>
      </c>
      <c r="T49" t="s">
        <v>71</v>
      </c>
      <c r="U49">
        <v>9999</v>
      </c>
      <c r="V49">
        <v>1292</v>
      </c>
      <c r="W49" s="17">
        <v>12.921292129212922</v>
      </c>
    </row>
    <row r="50" spans="1:23" ht="15.75" x14ac:dyDescent="0.25">
      <c r="A50" s="18">
        <f t="shared" si="26"/>
        <v>41.25</v>
      </c>
      <c r="B50" s="18">
        <f t="shared" si="26"/>
        <v>3.3000000000000003</v>
      </c>
      <c r="C50" s="17">
        <v>8.1008100810081007</v>
      </c>
      <c r="D50" s="9">
        <f t="shared" si="24"/>
        <v>7.9436607946508939</v>
      </c>
      <c r="E50" s="9">
        <f t="shared" si="25"/>
        <v>32.013571096058406</v>
      </c>
      <c r="F50" s="13" t="str">
        <f t="shared" si="20"/>
        <v/>
      </c>
      <c r="G50" s="12" t="str">
        <f t="shared" si="21"/>
        <v/>
      </c>
      <c r="H50" s="25" t="str">
        <f t="shared" si="22"/>
        <v/>
      </c>
      <c r="I50" s="25" t="str">
        <f t="shared" si="23"/>
        <v/>
      </c>
      <c r="T50" t="s">
        <v>72</v>
      </c>
      <c r="U50">
        <v>10000</v>
      </c>
      <c r="V50">
        <v>1151</v>
      </c>
      <c r="W50" s="17">
        <v>11.51</v>
      </c>
    </row>
    <row r="51" spans="1:23" ht="15.75" x14ac:dyDescent="0.25">
      <c r="A51" s="18">
        <f t="shared" si="26"/>
        <v>20.625</v>
      </c>
      <c r="B51" s="18">
        <f t="shared" si="26"/>
        <v>1.6500000000000001</v>
      </c>
      <c r="C51" s="17">
        <v>10.352070414082815</v>
      </c>
      <c r="D51" s="9">
        <f t="shared" si="24"/>
        <v>10.194921127725609</v>
      </c>
      <c r="E51" s="9">
        <f t="shared" si="25"/>
        <v>12.745987228188277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10000</v>
      </c>
      <c r="V51">
        <v>1155</v>
      </c>
      <c r="W51" s="17">
        <v>11.55</v>
      </c>
    </row>
    <row r="52" spans="1:23" ht="15.75" x14ac:dyDescent="0.25">
      <c r="A52" s="18">
        <f t="shared" si="26"/>
        <v>10.3125</v>
      </c>
      <c r="B52" s="18">
        <f t="shared" si="26"/>
        <v>0.82500000000000007</v>
      </c>
      <c r="C52" s="17">
        <v>12.34</v>
      </c>
      <c r="D52" s="9">
        <f t="shared" si="24"/>
        <v>12.182850713642793</v>
      </c>
      <c r="E52" s="9">
        <f t="shared" si="25"/>
        <v>-4.2678602852918539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1240</v>
      </c>
      <c r="W52" s="17">
        <v>12.4</v>
      </c>
    </row>
    <row r="53" spans="1:23" ht="15.75" x14ac:dyDescent="0.25">
      <c r="A53" s="18">
        <f t="shared" si="26"/>
        <v>5.15625</v>
      </c>
      <c r="B53" s="18">
        <f t="shared" si="26"/>
        <v>0.41250000000000003</v>
      </c>
      <c r="C53" s="17">
        <v>12.03240648129626</v>
      </c>
      <c r="D53" s="9">
        <f t="shared" si="24"/>
        <v>11.875257194939053</v>
      </c>
      <c r="E53" s="9">
        <f t="shared" si="25"/>
        <v>-1.6352976128339711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10000</v>
      </c>
      <c r="V53">
        <v>1123</v>
      </c>
      <c r="W53" s="17">
        <v>11.23</v>
      </c>
    </row>
    <row r="54" spans="1:23" ht="15.75" x14ac:dyDescent="0.25">
      <c r="A54" s="18">
        <f t="shared" si="26"/>
        <v>2.578125</v>
      </c>
      <c r="B54" s="18">
        <f t="shared" si="26"/>
        <v>0.20625000000000002</v>
      </c>
      <c r="C54" s="17">
        <v>12.33123312331233</v>
      </c>
      <c r="D54" s="9">
        <f t="shared" si="24"/>
        <v>12.174083836955123</v>
      </c>
      <c r="E54" s="9">
        <f t="shared" si="25"/>
        <v>-4.1928283001601088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9999</v>
      </c>
      <c r="V54">
        <v>8</v>
      </c>
      <c r="W54" s="17">
        <v>8.0008000800080012E-2</v>
      </c>
    </row>
    <row r="55" spans="1:23" ht="15.75" x14ac:dyDescent="0.25">
      <c r="A55" s="18">
        <f t="shared" si="26"/>
        <v>1.2890625</v>
      </c>
      <c r="B55" s="18">
        <f t="shared" si="26"/>
        <v>0.10312500000000001</v>
      </c>
      <c r="C55" s="17">
        <v>12.001200120012001</v>
      </c>
      <c r="D55" s="9">
        <f t="shared" si="24"/>
        <v>11.844050833654794</v>
      </c>
      <c r="E55" s="9">
        <f t="shared" si="25"/>
        <v>-1.3682155813061885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9999</v>
      </c>
      <c r="V55">
        <v>21</v>
      </c>
      <c r="W55" s="17">
        <v>0.21002100210021002</v>
      </c>
    </row>
    <row r="56" spans="1:23" ht="15.75" x14ac:dyDescent="0.25">
      <c r="A56" s="18">
        <f t="shared" si="26"/>
        <v>0.64453125</v>
      </c>
      <c r="B56" s="18">
        <f t="shared" si="26"/>
        <v>5.1562500000000004E-2</v>
      </c>
      <c r="C56" s="17">
        <v>11.991199119911991</v>
      </c>
      <c r="D56" s="9">
        <f t="shared" si="24"/>
        <v>11.834049833554785</v>
      </c>
      <c r="E56" s="9">
        <f t="shared" si="25"/>
        <v>-1.2826212564924357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101</v>
      </c>
      <c r="W56" s="17">
        <v>1.01</v>
      </c>
    </row>
    <row r="57" spans="1:23" ht="15.75" x14ac:dyDescent="0.25">
      <c r="A57" s="18">
        <v>0</v>
      </c>
      <c r="B57" s="18">
        <v>0</v>
      </c>
      <c r="C57" s="17">
        <v>11.382276455291059</v>
      </c>
      <c r="D57" s="9">
        <f t="shared" si="24"/>
        <v>11.225127168933852</v>
      </c>
      <c r="E57" s="9">
        <f t="shared" si="25"/>
        <v>3.9288899744662946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516</v>
      </c>
      <c r="W57" s="17">
        <v>5.16</v>
      </c>
    </row>
    <row r="58" spans="1:23" ht="15.75" x14ac:dyDescent="0.25">
      <c r="A58" s="18">
        <v>0</v>
      </c>
      <c r="B58" s="17">
        <v>0</v>
      </c>
      <c r="C58" s="17">
        <v>11.379999999999999</v>
      </c>
      <c r="D58" s="9">
        <f t="shared" si="24"/>
        <v>11.222850713642792</v>
      </c>
      <c r="E58" s="9">
        <f t="shared" si="25"/>
        <v>3.9483731913104574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9999</v>
      </c>
      <c r="V58">
        <v>890</v>
      </c>
      <c r="W58" s="17">
        <v>8.9008900890089002</v>
      </c>
    </row>
    <row r="59" spans="1:23" ht="15.75" x14ac:dyDescent="0.25">
      <c r="B59" s="23" t="s">
        <v>6</v>
      </c>
      <c r="C59" s="23">
        <f>$B$5</f>
        <v>11.841335266877726</v>
      </c>
      <c r="D59" s="9">
        <f t="shared" si="24"/>
        <v>11.684185980520519</v>
      </c>
      <c r="E59" s="9">
        <f t="shared" si="25"/>
        <v>0</v>
      </c>
      <c r="F59" s="13">
        <f>SUM(F47:F58)</f>
        <v>55.413104357721849</v>
      </c>
      <c r="G59" s="12">
        <f>SUM(G47:G58)</f>
        <v>112.49480529790897</v>
      </c>
      <c r="H59" s="25">
        <f>SUM(H47:H58)</f>
        <v>4.4330483486177483</v>
      </c>
      <c r="I59" s="25">
        <f>SUM(I47:I58)</f>
        <v>8.9995844238327187</v>
      </c>
      <c r="T59" t="s">
        <v>81</v>
      </c>
      <c r="U59">
        <v>9998</v>
      </c>
      <c r="V59">
        <v>1128</v>
      </c>
      <c r="W59" s="17">
        <v>11.282256451290259</v>
      </c>
    </row>
    <row r="60" spans="1:23" x14ac:dyDescent="0.2">
      <c r="T60" t="s">
        <v>82</v>
      </c>
      <c r="U60">
        <v>9998</v>
      </c>
      <c r="V60">
        <v>1106</v>
      </c>
      <c r="W60" s="17">
        <v>11.062212442488498</v>
      </c>
    </row>
    <row r="61" spans="1:23" x14ac:dyDescent="0.2">
      <c r="T61" t="s">
        <v>83</v>
      </c>
      <c r="U61">
        <v>9999</v>
      </c>
      <c r="V61">
        <v>1126</v>
      </c>
      <c r="W61" s="17">
        <v>11.261126112611262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9998</v>
      </c>
      <c r="V62">
        <v>1180</v>
      </c>
      <c r="W62" s="17">
        <v>11.802360472094419</v>
      </c>
    </row>
    <row r="63" spans="1:23" ht="15.75" x14ac:dyDescent="0.25">
      <c r="B63" s="23"/>
      <c r="C63" s="23"/>
      <c r="D63" s="3"/>
      <c r="E63" s="3"/>
      <c r="F63" s="37" t="str">
        <f>F9</f>
        <v>PPQ</v>
      </c>
      <c r="G63" s="37"/>
      <c r="H63" s="38" t="s">
        <v>22</v>
      </c>
      <c r="I63" s="38"/>
      <c r="T63" t="s">
        <v>85</v>
      </c>
      <c r="U63">
        <v>9998</v>
      </c>
      <c r="V63">
        <v>1212</v>
      </c>
      <c r="W63" s="17">
        <v>12.12242448489698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9997</v>
      </c>
      <c r="V64">
        <v>1176</v>
      </c>
      <c r="W64" s="17">
        <v>11.763529058717616</v>
      </c>
    </row>
    <row r="65" spans="1:23" ht="15.75" x14ac:dyDescent="0.25">
      <c r="A65" s="18">
        <f>A11*0.5</f>
        <v>250</v>
      </c>
      <c r="B65" s="17">
        <f>B119*0.5</f>
        <v>40</v>
      </c>
      <c r="C65" s="17">
        <v>0.22</v>
      </c>
      <c r="D65" s="9">
        <f>C65-$B$4</f>
        <v>6.2850713642792877E-2</v>
      </c>
      <c r="E65" s="9">
        <f>(($D$23-D65)/$D$23)*100</f>
        <v>99.462087356812233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9999</v>
      </c>
      <c r="V65">
        <v>1051</v>
      </c>
      <c r="W65" s="17">
        <v>10.511051105110511</v>
      </c>
    </row>
    <row r="66" spans="1:23" ht="15.75" x14ac:dyDescent="0.25">
      <c r="A66" s="18">
        <f>A65/2</f>
        <v>125</v>
      </c>
      <c r="B66" s="18">
        <f>B65/2</f>
        <v>20</v>
      </c>
      <c r="C66" s="17">
        <v>0.12001200120012002</v>
      </c>
      <c r="D66" s="9">
        <f t="shared" ref="D66:D77" si="31">C66-$B$4</f>
        <v>-3.7137285157087099E-2</v>
      </c>
      <c r="E66" s="9">
        <f t="shared" ref="E66:E77" si="32">(($D$23-D66)/$D$23)*100</f>
        <v>100.31784229743519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10000</v>
      </c>
      <c r="V66">
        <v>12</v>
      </c>
      <c r="W66" s="17">
        <v>0.12</v>
      </c>
    </row>
    <row r="67" spans="1:23" ht="15.75" x14ac:dyDescent="0.25">
      <c r="A67" s="18">
        <f t="shared" ref="A67:B74" si="33">A66/2</f>
        <v>62.5</v>
      </c>
      <c r="B67" s="18">
        <f t="shared" si="33"/>
        <v>10</v>
      </c>
      <c r="C67" s="17">
        <v>0.35000000000000003</v>
      </c>
      <c r="D67" s="9">
        <f t="shared" si="31"/>
        <v>0.19285071364279291</v>
      </c>
      <c r="E67" s="9">
        <f t="shared" si="32"/>
        <v>98.349472406855668</v>
      </c>
      <c r="F67" s="25" t="str">
        <f t="shared" si="27"/>
        <v/>
      </c>
      <c r="G67" s="28">
        <f t="shared" si="28"/>
        <v>55.91544354475392</v>
      </c>
      <c r="H67" s="25" t="str">
        <f t="shared" si="29"/>
        <v/>
      </c>
      <c r="I67" s="25">
        <f t="shared" si="30"/>
        <v>8.9464709671606268</v>
      </c>
      <c r="T67" t="s">
        <v>89</v>
      </c>
      <c r="U67">
        <v>9999</v>
      </c>
      <c r="V67">
        <v>14</v>
      </c>
      <c r="W67" s="17">
        <v>0.14001400140014</v>
      </c>
    </row>
    <row r="68" spans="1:23" ht="15.75" x14ac:dyDescent="0.25">
      <c r="A68" s="18">
        <f t="shared" si="33"/>
        <v>31.25</v>
      </c>
      <c r="B68" s="18">
        <f t="shared" si="33"/>
        <v>5</v>
      </c>
      <c r="C68" s="17">
        <v>4.9799999999999995</v>
      </c>
      <c r="D68" s="9">
        <f t="shared" si="31"/>
        <v>4.8228507136427927</v>
      </c>
      <c r="E68" s="9">
        <f t="shared" si="32"/>
        <v>58.723263035325814</v>
      </c>
      <c r="F68" s="25">
        <f t="shared" si="27"/>
        <v>27.614004435582665</v>
      </c>
      <c r="G68" s="28" t="str">
        <f t="shared" si="28"/>
        <v/>
      </c>
      <c r="H68" s="25">
        <f t="shared" si="29"/>
        <v>4.4182407096932259</v>
      </c>
      <c r="I68" s="25" t="str">
        <f t="shared" si="30"/>
        <v/>
      </c>
      <c r="T68" t="s">
        <v>90</v>
      </c>
      <c r="U68">
        <v>9999</v>
      </c>
      <c r="V68">
        <v>69</v>
      </c>
      <c r="W68" s="17">
        <v>0.69006900690069006</v>
      </c>
    </row>
    <row r="69" spans="1:23" ht="15.75" x14ac:dyDescent="0.25">
      <c r="A69" s="18">
        <f t="shared" si="33"/>
        <v>15.625</v>
      </c>
      <c r="B69" s="18">
        <f t="shared" si="33"/>
        <v>2.5</v>
      </c>
      <c r="C69" s="17">
        <v>9.36</v>
      </c>
      <c r="D69" s="9">
        <f t="shared" si="31"/>
        <v>9.2028507136427926</v>
      </c>
      <c r="E69" s="9">
        <f t="shared" si="32"/>
        <v>21.2366977983278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10000</v>
      </c>
      <c r="V69">
        <v>378</v>
      </c>
      <c r="W69" s="17">
        <v>3.7800000000000002</v>
      </c>
    </row>
    <row r="70" spans="1:23" ht="15.75" x14ac:dyDescent="0.25">
      <c r="A70" s="18">
        <f t="shared" si="33"/>
        <v>7.8125</v>
      </c>
      <c r="B70" s="18">
        <f t="shared" si="33"/>
        <v>1.25</v>
      </c>
      <c r="C70" s="17">
        <v>11.441144114411442</v>
      </c>
      <c r="D70" s="9">
        <f t="shared" si="31"/>
        <v>11.283994828054235</v>
      </c>
      <c r="E70" s="9">
        <f t="shared" si="32"/>
        <v>3.4250666082641072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10000</v>
      </c>
      <c r="V70">
        <v>800</v>
      </c>
      <c r="W70" s="17">
        <v>8</v>
      </c>
    </row>
    <row r="71" spans="1:23" ht="15.75" x14ac:dyDescent="0.25">
      <c r="A71" s="18">
        <f t="shared" si="33"/>
        <v>3.90625</v>
      </c>
      <c r="B71" s="18">
        <f t="shared" si="33"/>
        <v>0.625</v>
      </c>
      <c r="C71" s="17">
        <v>12.332466493298659</v>
      </c>
      <c r="D71" s="9">
        <f t="shared" si="31"/>
        <v>12.175317206941452</v>
      </c>
      <c r="E71" s="9">
        <f t="shared" si="32"/>
        <v>-4.203384191587932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9998</v>
      </c>
      <c r="V71">
        <v>1010</v>
      </c>
      <c r="W71" s="17">
        <v>10.102020404080816</v>
      </c>
    </row>
    <row r="72" spans="1:23" ht="15.75" x14ac:dyDescent="0.25">
      <c r="A72" s="18">
        <f t="shared" si="33"/>
        <v>1.953125</v>
      </c>
      <c r="B72" s="18">
        <f t="shared" si="33"/>
        <v>0.3125</v>
      </c>
      <c r="C72" s="17">
        <v>12.921292129212922</v>
      </c>
      <c r="D72" s="9">
        <f t="shared" si="31"/>
        <v>12.764142842855716</v>
      </c>
      <c r="E72" s="9">
        <f t="shared" si="32"/>
        <v>-9.2428934641716918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9999</v>
      </c>
      <c r="V72">
        <v>1150</v>
      </c>
      <c r="W72" s="17">
        <v>11.5011501150115</v>
      </c>
    </row>
    <row r="73" spans="1:23" ht="15.75" x14ac:dyDescent="0.25">
      <c r="A73" s="18">
        <f t="shared" si="33"/>
        <v>0.9765625</v>
      </c>
      <c r="B73" s="18">
        <f t="shared" si="33"/>
        <v>0.15625</v>
      </c>
      <c r="C73" s="17">
        <v>11.51</v>
      </c>
      <c r="D73" s="9">
        <f t="shared" si="31"/>
        <v>11.352850713642793</v>
      </c>
      <c r="E73" s="9">
        <f t="shared" si="32"/>
        <v>2.8357582413538887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9995</v>
      </c>
      <c r="V73">
        <v>1166</v>
      </c>
      <c r="W73" s="17">
        <v>11.66583291645823</v>
      </c>
    </row>
    <row r="74" spans="1:23" ht="15.75" x14ac:dyDescent="0.25">
      <c r="A74" s="18">
        <f t="shared" si="33"/>
        <v>0.48828125</v>
      </c>
      <c r="B74" s="18">
        <f t="shared" si="33"/>
        <v>7.8125E-2</v>
      </c>
      <c r="C74" s="17">
        <v>11.55</v>
      </c>
      <c r="D74" s="9">
        <f t="shared" si="31"/>
        <v>11.392850713642794</v>
      </c>
      <c r="E74" s="9">
        <f t="shared" si="32"/>
        <v>2.4934151798287849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10000</v>
      </c>
      <c r="V74">
        <v>1159</v>
      </c>
      <c r="W74" s="17">
        <v>11.59</v>
      </c>
    </row>
    <row r="75" spans="1:23" ht="15.75" x14ac:dyDescent="0.25">
      <c r="A75" s="18">
        <v>0</v>
      </c>
      <c r="B75" s="18">
        <v>0</v>
      </c>
      <c r="C75" s="17">
        <v>12.4</v>
      </c>
      <c r="D75" s="9">
        <f t="shared" si="31"/>
        <v>12.242850713642794</v>
      </c>
      <c r="E75" s="9">
        <f t="shared" si="32"/>
        <v>-4.7813748775795011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9999</v>
      </c>
      <c r="V75">
        <v>1110</v>
      </c>
      <c r="W75" s="17">
        <v>11.101110111011101</v>
      </c>
    </row>
    <row r="76" spans="1:23" ht="15.75" x14ac:dyDescent="0.25">
      <c r="A76" s="18">
        <v>0</v>
      </c>
      <c r="B76" s="17">
        <v>0</v>
      </c>
      <c r="C76" s="17">
        <v>11.23</v>
      </c>
      <c r="D76" s="9">
        <f t="shared" si="31"/>
        <v>11.072850713642794</v>
      </c>
      <c r="E76" s="9">
        <f t="shared" si="32"/>
        <v>5.2321596720295549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9999</v>
      </c>
      <c r="V76">
        <v>1147</v>
      </c>
      <c r="W76" s="17">
        <v>11.471147114711471</v>
      </c>
    </row>
    <row r="77" spans="1:23" ht="15.75" x14ac:dyDescent="0.25">
      <c r="B77" s="23" t="s">
        <v>6</v>
      </c>
      <c r="C77" s="23">
        <f>$B$5</f>
        <v>11.841335266877726</v>
      </c>
      <c r="D77" s="9">
        <f t="shared" si="31"/>
        <v>11.684185980520519</v>
      </c>
      <c r="E77" s="9">
        <f t="shared" si="32"/>
        <v>0</v>
      </c>
      <c r="F77" s="25">
        <f>SUM(F65:F76)</f>
        <v>27.614004435582665</v>
      </c>
      <c r="G77" s="28">
        <f>SUM(G65:G76)</f>
        <v>55.91544354475392</v>
      </c>
      <c r="H77" s="25">
        <f>SUM(H65:H76)</f>
        <v>4.4182407096932259</v>
      </c>
      <c r="I77" s="25">
        <f>SUM(I65:I76)</f>
        <v>8.9464709671606268</v>
      </c>
      <c r="T77" t="s">
        <v>99</v>
      </c>
      <c r="U77">
        <v>9999</v>
      </c>
      <c r="V77">
        <v>1064</v>
      </c>
      <c r="W77" s="17">
        <v>10.641064106410642</v>
      </c>
    </row>
    <row r="78" spans="1:23" x14ac:dyDescent="0.2">
      <c r="T78" t="s">
        <v>100</v>
      </c>
      <c r="U78">
        <v>9999</v>
      </c>
      <c r="V78">
        <v>16</v>
      </c>
      <c r="W78" s="17">
        <v>0.16001600160016002</v>
      </c>
    </row>
    <row r="79" spans="1:23" x14ac:dyDescent="0.2">
      <c r="T79" t="s">
        <v>101</v>
      </c>
      <c r="U79">
        <v>9999</v>
      </c>
      <c r="V79">
        <v>9</v>
      </c>
      <c r="W79" s="17">
        <v>9.0009000900090008E-2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9999</v>
      </c>
      <c r="V80">
        <v>30</v>
      </c>
      <c r="W80" s="17">
        <v>0.30003000300030003</v>
      </c>
    </row>
    <row r="81" spans="1:23" ht="15.75" x14ac:dyDescent="0.25">
      <c r="B81" s="23"/>
      <c r="C81" s="23"/>
      <c r="D81" s="3"/>
      <c r="E81" s="3"/>
      <c r="F81" s="37" t="str">
        <f>F9</f>
        <v>PPQ</v>
      </c>
      <c r="G81" s="37"/>
      <c r="H81" s="38" t="s">
        <v>22</v>
      </c>
      <c r="I81" s="38"/>
      <c r="T81" t="s">
        <v>103</v>
      </c>
      <c r="U81">
        <v>10000</v>
      </c>
      <c r="V81">
        <v>270</v>
      </c>
      <c r="W81" s="17">
        <v>2.7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679</v>
      </c>
      <c r="W82" s="17">
        <v>6.79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 s="17">
        <v>8.0008000800080012E-2</v>
      </c>
      <c r="D83" s="9">
        <f>C83-$B$4</f>
        <v>-7.7141285557127112E-2</v>
      </c>
      <c r="E83" s="9">
        <f>(($D$23-D83)/$D$23)*100</f>
        <v>100.66021959669023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10000</v>
      </c>
      <c r="V83">
        <v>1037</v>
      </c>
      <c r="W83" s="17">
        <v>10.37</v>
      </c>
    </row>
    <row r="84" spans="1:23" ht="15.75" x14ac:dyDescent="0.25">
      <c r="A84" s="18">
        <f>A83/2</f>
        <v>82.5</v>
      </c>
      <c r="B84" s="18">
        <f>B83/2</f>
        <v>26.400000000000002</v>
      </c>
      <c r="C84" s="17">
        <v>0.21002100210021002</v>
      </c>
      <c r="D84" s="9">
        <f t="shared" ref="D84:D95" si="38">C84-$B$4</f>
        <v>5.2871715743002895E-2</v>
      </c>
      <c r="E84" s="9">
        <f t="shared" ref="E84:E95" si="39">(($D$23-D84)/$D$23)*100</f>
        <v>99.547493374111397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10000</v>
      </c>
      <c r="V84">
        <v>1176</v>
      </c>
      <c r="W84" s="17">
        <v>11.76</v>
      </c>
    </row>
    <row r="85" spans="1:23" ht="15.75" x14ac:dyDescent="0.25">
      <c r="A85" s="18">
        <f t="shared" ref="A85:B92" si="40">A84/2</f>
        <v>41.25</v>
      </c>
      <c r="B85" s="18">
        <f t="shared" si="40"/>
        <v>13.200000000000001</v>
      </c>
      <c r="C85" s="17">
        <v>1.01</v>
      </c>
      <c r="D85" s="9">
        <f t="shared" si="38"/>
        <v>0.85285071364279286</v>
      </c>
      <c r="E85" s="9">
        <f t="shared" si="39"/>
        <v>92.700811891691586</v>
      </c>
      <c r="F85" s="25" t="str">
        <f t="shared" si="34"/>
        <v/>
      </c>
      <c r="G85" s="28">
        <f t="shared" si="35"/>
        <v>39.681665634713013</v>
      </c>
      <c r="H85" s="25" t="str">
        <f t="shared" si="36"/>
        <v/>
      </c>
      <c r="I85" s="25">
        <f t="shared" si="37"/>
        <v>12.698133003108168</v>
      </c>
      <c r="T85" t="s">
        <v>107</v>
      </c>
      <c r="U85">
        <v>9999</v>
      </c>
      <c r="V85">
        <v>1209</v>
      </c>
      <c r="W85" s="17">
        <v>12.091209120912092</v>
      </c>
    </row>
    <row r="86" spans="1:23" ht="15.75" x14ac:dyDescent="0.25">
      <c r="A86" s="18">
        <f t="shared" si="40"/>
        <v>20.625</v>
      </c>
      <c r="B86" s="18">
        <f t="shared" si="40"/>
        <v>6.6000000000000005</v>
      </c>
      <c r="C86" s="17">
        <v>5.16</v>
      </c>
      <c r="D86" s="9">
        <f t="shared" si="38"/>
        <v>5.0028507136427933</v>
      </c>
      <c r="E86" s="9">
        <f t="shared" si="39"/>
        <v>57.182719258462875</v>
      </c>
      <c r="F86" s="25">
        <f t="shared" si="34"/>
        <v>18.311463442738955</v>
      </c>
      <c r="G86" s="28" t="str">
        <f t="shared" si="35"/>
        <v/>
      </c>
      <c r="H86" s="25">
        <f t="shared" si="36"/>
        <v>5.8596683016764661</v>
      </c>
      <c r="I86" s="25" t="str">
        <f t="shared" si="37"/>
        <v/>
      </c>
      <c r="T86" t="s">
        <v>108</v>
      </c>
      <c r="U86">
        <v>10000</v>
      </c>
      <c r="V86">
        <v>1158</v>
      </c>
      <c r="W86" s="17">
        <v>11.58</v>
      </c>
    </row>
    <row r="87" spans="1:23" ht="15.75" x14ac:dyDescent="0.25">
      <c r="A87" s="18">
        <f t="shared" si="40"/>
        <v>10.3125</v>
      </c>
      <c r="B87" s="18">
        <f t="shared" si="40"/>
        <v>3.3000000000000003</v>
      </c>
      <c r="C87" s="17">
        <v>8.9008900890089002</v>
      </c>
      <c r="D87" s="9">
        <f t="shared" si="38"/>
        <v>8.7437408026516934</v>
      </c>
      <c r="E87" s="9">
        <f t="shared" si="39"/>
        <v>25.166025110957978</v>
      </c>
      <c r="F87" s="25" t="str">
        <f t="shared" si="34"/>
        <v/>
      </c>
      <c r="G87" s="28" t="str">
        <f t="shared" si="35"/>
        <v/>
      </c>
      <c r="H87" s="25" t="str">
        <f t="shared" si="36"/>
        <v/>
      </c>
      <c r="I87" s="25" t="str">
        <f t="shared" si="37"/>
        <v/>
      </c>
      <c r="T87" t="s">
        <v>110</v>
      </c>
      <c r="U87">
        <v>10000</v>
      </c>
      <c r="V87">
        <v>1202</v>
      </c>
      <c r="W87" s="17">
        <v>12.02</v>
      </c>
    </row>
    <row r="88" spans="1:23" ht="15.75" x14ac:dyDescent="0.25">
      <c r="A88" s="18">
        <f t="shared" si="40"/>
        <v>5.15625</v>
      </c>
      <c r="B88" s="18">
        <f t="shared" si="40"/>
        <v>1.6500000000000001</v>
      </c>
      <c r="C88" s="17">
        <v>11.282256451290259</v>
      </c>
      <c r="D88" s="9">
        <f t="shared" si="38"/>
        <v>11.125107164933052</v>
      </c>
      <c r="E88" s="9">
        <f t="shared" si="39"/>
        <v>4.7849188340509521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9999</v>
      </c>
      <c r="V88">
        <v>1208</v>
      </c>
      <c r="W88" s="17">
        <v>12.081208120812082</v>
      </c>
    </row>
    <row r="89" spans="1:23" ht="15.75" x14ac:dyDescent="0.25">
      <c r="A89" s="18">
        <f t="shared" si="40"/>
        <v>2.578125</v>
      </c>
      <c r="B89" s="18">
        <f t="shared" si="40"/>
        <v>0.82500000000000007</v>
      </c>
      <c r="C89" s="17">
        <v>11.062212442488498</v>
      </c>
      <c r="D89" s="9">
        <f t="shared" si="38"/>
        <v>10.905063156131291</v>
      </c>
      <c r="E89" s="9">
        <f t="shared" si="39"/>
        <v>6.6681823251372023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10000</v>
      </c>
      <c r="V89">
        <v>1061</v>
      </c>
      <c r="W89" s="17">
        <v>10.61</v>
      </c>
    </row>
    <row r="90" spans="1:23" ht="15.75" x14ac:dyDescent="0.25">
      <c r="A90" s="18">
        <f t="shared" si="40"/>
        <v>1.2890625</v>
      </c>
      <c r="B90" s="18">
        <f t="shared" si="40"/>
        <v>0.41250000000000003</v>
      </c>
      <c r="C90" s="17">
        <v>11.261126112611262</v>
      </c>
      <c r="D90" s="9">
        <f t="shared" si="38"/>
        <v>11.103976826254055</v>
      </c>
      <c r="E90" s="9">
        <f t="shared" si="39"/>
        <v>4.9657644549117039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0.64453125</v>
      </c>
      <c r="B91" s="18">
        <f t="shared" si="40"/>
        <v>0.20625000000000002</v>
      </c>
      <c r="C91" s="17">
        <v>11.802360472094419</v>
      </c>
      <c r="D91" s="9">
        <f t="shared" si="38"/>
        <v>11.645211185737212</v>
      </c>
      <c r="E91" s="9">
        <f t="shared" si="39"/>
        <v>0.33356876421074344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0.322265625</v>
      </c>
      <c r="B92" s="18">
        <f t="shared" si="40"/>
        <v>0.10312500000000001</v>
      </c>
      <c r="C92" s="17">
        <v>12.12242448489698</v>
      </c>
      <c r="D92" s="9">
        <f t="shared" si="38"/>
        <v>11.965275198539773</v>
      </c>
      <c r="E92" s="9">
        <f t="shared" si="39"/>
        <v>-2.405723586460164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17">
        <v>11.763529058717616</v>
      </c>
      <c r="D93" s="9">
        <f t="shared" si="38"/>
        <v>11.606379772360409</v>
      </c>
      <c r="E93" s="9">
        <f t="shared" si="39"/>
        <v>0.66591038767977673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17">
        <v>10.511051105110511</v>
      </c>
      <c r="D94" s="9">
        <f t="shared" si="38"/>
        <v>10.353901818753304</v>
      </c>
      <c r="E94" s="9">
        <f t="shared" si="39"/>
        <v>11.385338815943365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11.841335266877726</v>
      </c>
      <c r="D95" s="9">
        <f t="shared" si="38"/>
        <v>11.684185980520519</v>
      </c>
      <c r="E95" s="9">
        <f t="shared" si="39"/>
        <v>0</v>
      </c>
      <c r="F95" s="25">
        <f>SUM(F83:F94)</f>
        <v>18.311463442738955</v>
      </c>
      <c r="G95" s="28">
        <f>SUM(G83:G94)</f>
        <v>39.681665634713013</v>
      </c>
      <c r="H95" s="25">
        <f>SUM(H83:H94)</f>
        <v>5.8596683016764661</v>
      </c>
      <c r="I95" s="25">
        <f>SUM(I83:I94)</f>
        <v>12.698133003108168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7" t="str">
        <f>F9</f>
        <v>PPQ</v>
      </c>
      <c r="G99" s="37"/>
      <c r="H99" s="38" t="s">
        <v>22</v>
      </c>
      <c r="I99" s="38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 s="17">
        <v>0.12</v>
      </c>
      <c r="D101" s="9">
        <f>C101-$B$4</f>
        <v>-3.7149286357207129E-2</v>
      </c>
      <c r="E101" s="9">
        <f>(($D$23-D101)/$D$23)*100</f>
        <v>100.31794501062497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 s="17">
        <v>0.14001400140014</v>
      </c>
      <c r="D102" s="9">
        <f t="shared" ref="D102:D113" si="45">C102-$B$4</f>
        <v>-1.7135284957067121E-2</v>
      </c>
      <c r="E102" s="9">
        <f t="shared" ref="E102:E113" si="46">(($D$23-D102)/$D$23)*100</f>
        <v>100.14665364780768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25</v>
      </c>
      <c r="B103" s="18">
        <f t="shared" si="47"/>
        <v>16</v>
      </c>
      <c r="C103" s="17">
        <v>0.69006900690069006</v>
      </c>
      <c r="D103" s="9">
        <f t="shared" si="45"/>
        <v>0.53291972054348291</v>
      </c>
      <c r="E103" s="9">
        <f t="shared" si="46"/>
        <v>95.438965783051145</v>
      </c>
      <c r="F103" s="25" t="str">
        <f t="shared" si="41"/>
        <v/>
      </c>
      <c r="G103" s="28">
        <f t="shared" si="42"/>
        <v>22.429154247587491</v>
      </c>
      <c r="H103" s="25" t="str">
        <f t="shared" si="43"/>
        <v/>
      </c>
      <c r="I103" s="25">
        <f t="shared" si="44"/>
        <v>14.354658718455994</v>
      </c>
    </row>
    <row r="104" spans="1:9" ht="15.75" x14ac:dyDescent="0.25">
      <c r="A104" s="18">
        <f t="shared" si="47"/>
        <v>12.5</v>
      </c>
      <c r="B104" s="18">
        <f t="shared" si="47"/>
        <v>8</v>
      </c>
      <c r="C104" s="17">
        <v>3.7800000000000002</v>
      </c>
      <c r="D104" s="9">
        <f t="shared" si="45"/>
        <v>3.622850713642793</v>
      </c>
      <c r="E104" s="9">
        <f t="shared" si="46"/>
        <v>68.993554881078694</v>
      </c>
      <c r="F104" s="25">
        <f t="shared" si="41"/>
        <v>9.2132075287063593</v>
      </c>
      <c r="G104" s="28" t="str">
        <f t="shared" si="42"/>
        <v/>
      </c>
      <c r="H104" s="25">
        <f t="shared" si="43"/>
        <v>5.8964528183720688</v>
      </c>
      <c r="I104" s="25" t="str">
        <f t="shared" si="44"/>
        <v/>
      </c>
    </row>
    <row r="105" spans="1:9" ht="15.75" x14ac:dyDescent="0.25">
      <c r="A105" s="18">
        <f t="shared" si="47"/>
        <v>6.25</v>
      </c>
      <c r="B105" s="18">
        <f t="shared" si="47"/>
        <v>4</v>
      </c>
      <c r="C105" s="17">
        <v>8</v>
      </c>
      <c r="D105" s="9">
        <f t="shared" si="45"/>
        <v>7.8428507136427932</v>
      </c>
      <c r="E105" s="9">
        <f t="shared" si="46"/>
        <v>32.876361890181059</v>
      </c>
      <c r="F105" s="25" t="str">
        <f t="shared" si="41"/>
        <v/>
      </c>
      <c r="G105" s="28" t="str">
        <f t="shared" si="42"/>
        <v/>
      </c>
      <c r="H105" s="25" t="str">
        <f t="shared" si="43"/>
        <v/>
      </c>
      <c r="I105" s="25" t="str">
        <f t="shared" si="44"/>
        <v/>
      </c>
    </row>
    <row r="106" spans="1:9" ht="15.75" x14ac:dyDescent="0.25">
      <c r="A106" s="18">
        <f t="shared" si="47"/>
        <v>3.125</v>
      </c>
      <c r="B106" s="18">
        <f t="shared" si="47"/>
        <v>2</v>
      </c>
      <c r="C106" s="17">
        <v>10.102020404080816</v>
      </c>
      <c r="D106" s="9">
        <f t="shared" si="45"/>
        <v>9.9448711177236095</v>
      </c>
      <c r="E106" s="9">
        <f t="shared" si="46"/>
        <v>14.886059377149907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1.5625</v>
      </c>
      <c r="B107" s="18">
        <f t="shared" si="47"/>
        <v>1</v>
      </c>
      <c r="C107" s="17">
        <v>11.5011501150115</v>
      </c>
      <c r="D107" s="9">
        <f t="shared" si="45"/>
        <v>11.344000828654293</v>
      </c>
      <c r="E107" s="9">
        <f t="shared" si="46"/>
        <v>2.91150065938159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0.78125</v>
      </c>
      <c r="B108" s="18">
        <f t="shared" si="47"/>
        <v>0.5</v>
      </c>
      <c r="C108" s="17">
        <v>11.66583291645823</v>
      </c>
      <c r="D108" s="9">
        <f t="shared" si="45"/>
        <v>11.508683630101023</v>
      </c>
      <c r="E108" s="9">
        <f t="shared" si="46"/>
        <v>1.502050298686511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0.390625</v>
      </c>
      <c r="B109" s="18">
        <f t="shared" si="47"/>
        <v>0.25</v>
      </c>
      <c r="C109" s="17">
        <v>11.59</v>
      </c>
      <c r="D109" s="9">
        <f t="shared" si="45"/>
        <v>11.432850713642793</v>
      </c>
      <c r="E109" s="9">
        <f t="shared" si="46"/>
        <v>2.1510721183036963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0.1953125</v>
      </c>
      <c r="B110" s="18">
        <f t="shared" si="47"/>
        <v>0.125</v>
      </c>
      <c r="C110" s="17">
        <v>11.101110111011101</v>
      </c>
      <c r="D110" s="9">
        <f t="shared" si="45"/>
        <v>10.943960824653894</v>
      </c>
      <c r="E110" s="9">
        <f t="shared" si="46"/>
        <v>6.3352736519317947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17">
        <v>11.471147114711471</v>
      </c>
      <c r="D111" s="9">
        <f t="shared" si="45"/>
        <v>11.313997828354264</v>
      </c>
      <c r="E111" s="9">
        <f t="shared" si="46"/>
        <v>3.1682836338228486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17">
        <v>10.641064106410642</v>
      </c>
      <c r="D112" s="9">
        <f t="shared" si="45"/>
        <v>10.483914820053435</v>
      </c>
      <c r="E112" s="9">
        <f t="shared" si="46"/>
        <v>10.272612593364531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11.841335266877726</v>
      </c>
      <c r="D113" s="9">
        <f t="shared" si="45"/>
        <v>11.684185980520519</v>
      </c>
      <c r="E113" s="9">
        <f t="shared" si="46"/>
        <v>0</v>
      </c>
      <c r="F113" s="25">
        <f>SUM(F101:F112)</f>
        <v>9.2132075287063593</v>
      </c>
      <c r="G113" s="28">
        <f>SUM(G101:G112)</f>
        <v>22.429154247587491</v>
      </c>
      <c r="H113" s="25">
        <f>SUM(H101:H112)</f>
        <v>5.8964528183720688</v>
      </c>
      <c r="I113" s="25">
        <f>SUM(I101:I112)</f>
        <v>14.354658718455994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7" t="str">
        <f>F9</f>
        <v>PPQ</v>
      </c>
      <c r="G117" s="37"/>
      <c r="H117" s="38" t="s">
        <v>22</v>
      </c>
      <c r="I117" s="38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17">
        <v>0.16001600160016002</v>
      </c>
      <c r="D119" s="9">
        <f>C119-$B$4</f>
        <v>2.8667152429528997E-3</v>
      </c>
      <c r="E119" s="9">
        <f>(($D$23-D119)/$D$23)*100</f>
        <v>99.975464998180158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17">
        <v>9.0009000900090008E-2</v>
      </c>
      <c r="D120" s="9">
        <f t="shared" ref="D120:D131" si="52">C120-$B$4</f>
        <v>-6.7140285457117116E-2</v>
      </c>
      <c r="E120" s="9">
        <f t="shared" ref="E120:E131" si="53">(($D$23-D120)/$D$23)*100</f>
        <v>100.57462527187646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17">
        <v>0.30003000300030003</v>
      </c>
      <c r="D121" s="9">
        <f t="shared" si="52"/>
        <v>0.1428807166430929</v>
      </c>
      <c r="E121" s="9">
        <f t="shared" si="53"/>
        <v>98.777144450787588</v>
      </c>
      <c r="F121" s="25" t="str">
        <f t="shared" si="48"/>
        <v/>
      </c>
      <c r="G121" s="28">
        <f t="shared" si="49"/>
        <v>0</v>
      </c>
      <c r="H121" s="25" t="str">
        <f t="shared" si="50"/>
        <v/>
      </c>
      <c r="I121" s="25">
        <f t="shared" si="51"/>
        <v>15.726872074688327</v>
      </c>
    </row>
    <row r="122" spans="1:9" ht="15.75" x14ac:dyDescent="0.25">
      <c r="A122" s="17">
        <v>0</v>
      </c>
      <c r="B122" s="17">
        <f t="shared" si="54"/>
        <v>10</v>
      </c>
      <c r="C122" s="17">
        <v>2.7</v>
      </c>
      <c r="D122" s="9">
        <f t="shared" si="52"/>
        <v>2.5428507136427929</v>
      </c>
      <c r="E122" s="9">
        <f t="shared" si="53"/>
        <v>78.23681754225629</v>
      </c>
      <c r="F122" s="25">
        <f t="shared" si="48"/>
        <v>0</v>
      </c>
      <c r="G122" s="28" t="str">
        <f t="shared" si="49"/>
        <v/>
      </c>
      <c r="H122" s="25">
        <f t="shared" si="50"/>
        <v>5.9666964833527301</v>
      </c>
      <c r="I122" s="25" t="str">
        <f t="shared" si="51"/>
        <v/>
      </c>
    </row>
    <row r="123" spans="1:9" ht="15.75" x14ac:dyDescent="0.25">
      <c r="A123" s="17">
        <v>0</v>
      </c>
      <c r="B123" s="17">
        <f t="shared" si="54"/>
        <v>5</v>
      </c>
      <c r="C123" s="17">
        <v>6.79</v>
      </c>
      <c r="D123" s="9">
        <f t="shared" si="52"/>
        <v>6.6328507136427932</v>
      </c>
      <c r="E123" s="9">
        <f t="shared" si="53"/>
        <v>43.232239501315213</v>
      </c>
      <c r="F123" s="25" t="str">
        <f t="shared" si="48"/>
        <v/>
      </c>
      <c r="G123" s="28" t="str">
        <f t="shared" si="49"/>
        <v/>
      </c>
      <c r="H123" s="25" t="str">
        <f t="shared" si="50"/>
        <v/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17">
        <v>10.37</v>
      </c>
      <c r="D124" s="9">
        <f t="shared" si="52"/>
        <v>10.212850713642792</v>
      </c>
      <c r="E124" s="9">
        <f t="shared" si="53"/>
        <v>12.592535494819129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17">
        <v>11.76</v>
      </c>
      <c r="D125" s="9">
        <f t="shared" si="52"/>
        <v>11.602850713642793</v>
      </c>
      <c r="E125" s="9">
        <f t="shared" si="53"/>
        <v>0.69611410682203889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17">
        <v>12.091209120912092</v>
      </c>
      <c r="D126" s="9">
        <f t="shared" si="52"/>
        <v>11.934059834554885</v>
      </c>
      <c r="E126" s="9">
        <f t="shared" si="53"/>
        <v>-2.1385645046299944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17">
        <v>11.58</v>
      </c>
      <c r="D127" s="9">
        <f t="shared" ref="D127" si="55">C127-$B$4</f>
        <v>11.422850713642793</v>
      </c>
      <c r="E127" s="9">
        <f t="shared" ref="E127" si="56">(($D$23-D127)/$D$23)*100</f>
        <v>2.2366578836849684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17">
        <v>12.02</v>
      </c>
      <c r="D128" s="9">
        <f t="shared" si="52"/>
        <v>11.862850713642793</v>
      </c>
      <c r="E128" s="9">
        <f t="shared" si="53"/>
        <v>-1.529115793091083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17">
        <v>12.081208120812082</v>
      </c>
      <c r="D129" s="9">
        <f t="shared" si="52"/>
        <v>11.924058834454875</v>
      </c>
      <c r="E129" s="9">
        <f t="shared" si="53"/>
        <v>-2.0529701798162416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17">
        <v>10.61</v>
      </c>
      <c r="D130" s="9">
        <f t="shared" si="52"/>
        <v>10.452850713642793</v>
      </c>
      <c r="E130" s="9">
        <f t="shared" si="53"/>
        <v>10.538477125668551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11.841335266877726</v>
      </c>
      <c r="D131" s="9">
        <f t="shared" si="52"/>
        <v>11.684185980520519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5.9666964833527301</v>
      </c>
      <c r="I131" s="25">
        <f>SUM(I119:I130)</f>
        <v>15.726872074688327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